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60" windowWidth="15255" windowHeight="8160" activeTab="1"/>
  </bookViews>
  <sheets>
    <sheet name="fornitori" sheetId="1" r:id="rId1"/>
    <sheet name="altri debiti" sheetId="2" r:id="rId2"/>
  </sheets>
  <calcPr calcId="125725"/>
</workbook>
</file>

<file path=xl/calcChain.xml><?xml version="1.0" encoding="utf-8"?>
<calcChain xmlns="http://schemas.openxmlformats.org/spreadsheetml/2006/main">
  <c r="C33" i="2"/>
  <c r="B33"/>
  <c r="D33" s="1"/>
  <c r="E33" s="1"/>
  <c r="D32"/>
  <c r="E32" s="1"/>
  <c r="D31"/>
  <c r="E31" s="1"/>
  <c r="D30"/>
  <c r="E30" s="1"/>
  <c r="D29"/>
  <c r="E29" s="1"/>
  <c r="C25"/>
  <c r="B25"/>
  <c r="D25" s="1"/>
  <c r="E25" s="1"/>
  <c r="D24"/>
  <c r="E24" s="1"/>
  <c r="D23"/>
  <c r="E23" s="1"/>
  <c r="D22"/>
  <c r="E22" s="1"/>
  <c r="D21"/>
  <c r="E21" s="1"/>
  <c r="E8"/>
  <c r="E7"/>
  <c r="E6"/>
  <c r="D8"/>
  <c r="D7"/>
  <c r="D6"/>
  <c r="C9"/>
  <c r="B9"/>
  <c r="C17"/>
  <c r="B17"/>
  <c r="D16"/>
  <c r="E16" s="1"/>
  <c r="D15"/>
  <c r="E15" s="1"/>
  <c r="D14"/>
  <c r="E14" s="1"/>
  <c r="D13"/>
  <c r="E13" s="1"/>
  <c r="E9"/>
  <c r="D9"/>
  <c r="D6" i="1"/>
  <c r="E6" s="1"/>
  <c r="D13"/>
  <c r="E13" s="1"/>
  <c r="D12"/>
  <c r="E12" s="1"/>
  <c r="D11"/>
  <c r="E11" s="1"/>
  <c r="D10"/>
  <c r="E10" s="1"/>
  <c r="C14"/>
  <c r="B14"/>
  <c r="B16" s="1"/>
  <c r="D17" i="2" l="1"/>
  <c r="E17" s="1"/>
  <c r="D14" i="1"/>
  <c r="E14" s="1"/>
</calcChain>
</file>

<file path=xl/sharedStrings.xml><?xml version="1.0" encoding="utf-8"?>
<sst xmlns="http://schemas.openxmlformats.org/spreadsheetml/2006/main" count="93" uniqueCount="41">
  <si>
    <t>Variazione assoluta</t>
  </si>
  <si>
    <t>Variazione %</t>
  </si>
  <si>
    <t>Dettaglio</t>
  </si>
  <si>
    <t>^</t>
  </si>
  <si>
    <t>§</t>
  </si>
  <si>
    <t>#</t>
  </si>
  <si>
    <t>Legenda</t>
  </si>
  <si>
    <t>calcolato</t>
  </si>
  <si>
    <t>ok con bilancio esercizio precedetne</t>
  </si>
  <si>
    <t>ok con bilancio 31 12 2010</t>
  </si>
  <si>
    <t>LA LEAD : dati essenziali della componenti fornitori</t>
  </si>
  <si>
    <t>TOTALE DEBITI vs FORNITORI</t>
  </si>
  <si>
    <t>Debiti verso fornitori italia</t>
  </si>
  <si>
    <t>Debiti verso fornitori estero</t>
  </si>
  <si>
    <t>Fatture da ricevere</t>
  </si>
  <si>
    <t>NC da fornitori ricevere</t>
  </si>
  <si>
    <t>TOTALE ALTRI DEBITI</t>
  </si>
  <si>
    <t>LA LEAD : dati essenziali della componenti altri debiti</t>
  </si>
  <si>
    <t>Debiti tributari</t>
  </si>
  <si>
    <t>Debiti verso istituti di previdenza</t>
  </si>
  <si>
    <t>Altri debiti</t>
  </si>
  <si>
    <t>Dettaglio debiti tributari</t>
  </si>
  <si>
    <t>TOTALE DEBITI TRIBUTARI</t>
  </si>
  <si>
    <t>Debito IRES</t>
  </si>
  <si>
    <t>Debito per IRAP</t>
  </si>
  <si>
    <t>Erario c/ritenute da versare</t>
  </si>
  <si>
    <t>IVA conto erario</t>
  </si>
  <si>
    <t>Dettaglio debiti vs istituti di previdenza</t>
  </si>
  <si>
    <t>Debiti vs INPS</t>
  </si>
  <si>
    <t>Enasarco</t>
  </si>
  <si>
    <t>INAIL</t>
  </si>
  <si>
    <t>PREVINDAI</t>
  </si>
  <si>
    <t>Dettaglio debiti vs altri</t>
  </si>
  <si>
    <t>Salari e stipendi da versare</t>
  </si>
  <si>
    <t>Fondo ferie</t>
  </si>
  <si>
    <t>Organizzazioni sindacali</t>
  </si>
  <si>
    <t>Debiti diversi</t>
  </si>
  <si>
    <t>Esercizio in corso 31/12/2010</t>
  </si>
  <si>
    <t>Esercizio precedente 31/12/2009</t>
  </si>
  <si>
    <t>ALTRI DEBITI</t>
  </si>
  <si>
    <t>TOTALE DEBITI verso istituti di previdenza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</si>
</sst>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0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u/>
      <sz val="14"/>
      <color theme="1"/>
      <name val="Arial"/>
      <family val="2"/>
    </font>
    <font>
      <sz val="14"/>
      <color theme="1"/>
      <name val="Arial"/>
      <family val="2"/>
    </font>
    <font>
      <u/>
      <sz val="14"/>
      <color theme="1"/>
      <name val="Arial"/>
      <family val="2"/>
    </font>
    <font>
      <sz val="14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14" fontId="4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0" fontId="5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wrapText="1"/>
    </xf>
    <xf numFmtId="1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2" fillId="0" borderId="1" xfId="0" applyFont="1" applyBorder="1"/>
    <xf numFmtId="43" fontId="2" fillId="0" borderId="1" xfId="1" applyNumberFormat="1" applyFont="1" applyBorder="1"/>
    <xf numFmtId="43" fontId="2" fillId="0" borderId="1" xfId="0" applyNumberFormat="1" applyFont="1" applyBorder="1" applyAlignment="1">
      <alignment wrapText="1"/>
    </xf>
    <xf numFmtId="9" fontId="2" fillId="0" borderId="1" xfId="2" applyFont="1" applyBorder="1"/>
    <xf numFmtId="0" fontId="5" fillId="0" borderId="1" xfId="0" applyFont="1" applyBorder="1"/>
    <xf numFmtId="43" fontId="4" fillId="0" borderId="1" xfId="1" applyNumberFormat="1" applyFont="1" applyBorder="1"/>
    <xf numFmtId="43" fontId="4" fillId="0" borderId="1" xfId="0" applyNumberFormat="1" applyFont="1" applyBorder="1"/>
    <xf numFmtId="9" fontId="4" fillId="0" borderId="1" xfId="2" applyFont="1" applyBorder="1"/>
    <xf numFmtId="43" fontId="2" fillId="0" borderId="1" xfId="0" applyNumberFormat="1" applyFont="1" applyBorder="1"/>
    <xf numFmtId="1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43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PwC Print">
  <a:themeElements>
    <a:clrScheme name="PwC Print Ocean Palette">
      <a:dk1>
        <a:srgbClr val="000000"/>
      </a:dk1>
      <a:lt1>
        <a:srgbClr val="FFFFFF"/>
      </a:lt1>
      <a:dk2>
        <a:srgbClr val="00457C"/>
      </a:dk2>
      <a:lt2>
        <a:srgbClr val="FFFFFF"/>
      </a:lt2>
      <a:accent1>
        <a:srgbClr val="00A5D9"/>
      </a:accent1>
      <a:accent2>
        <a:srgbClr val="3DA8D5"/>
      </a:accent2>
      <a:accent3>
        <a:srgbClr val="8BCBE6"/>
      </a:accent3>
      <a:accent4>
        <a:srgbClr val="B1DCEE"/>
      </a:accent4>
      <a:accent5>
        <a:srgbClr val="D8EEF7"/>
      </a:accent5>
      <a:accent6>
        <a:srgbClr val="00457C"/>
      </a:accent6>
      <a:hlink>
        <a:srgbClr val="2666A6"/>
      </a:hlink>
      <a:folHlink>
        <a:srgbClr val="334063"/>
      </a:folHlink>
    </a:clrScheme>
    <a:fontScheme name="PwC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="horz" wrap="square" lIns="63500" tIns="0" rIns="64800" bIns="0" numCol="1" anchor="t" anchorCtr="0" compatLnSpc="1">
        <a:prstTxWarp prst="textNoShape">
          <a:avLst/>
        </a:prstTxWarp>
      </a:bodyPr>
      <a:lstStyle>
        <a:defPPr marL="0" marR="0" indent="0" algn="l" defTabSz="914400" rtl="0" eaLnBrk="1" fontAlgn="base" latinLnBrk="0" hangingPunct="1">
          <a:lnSpc>
            <a:spcPct val="100000"/>
          </a:lnSpc>
          <a:spcBef>
            <a:spcPct val="20000"/>
          </a:spcBef>
          <a:spcAft>
            <a:spcPct val="20000"/>
          </a:spcAft>
          <a:buClrTx/>
          <a:buSzPct val="90000"/>
          <a:buFontTx/>
          <a:buNone/>
          <a:tabLst/>
          <a:defRPr kumimoji="0" lang="en-GB" sz="2000" b="0" i="0" u="none" strike="noStrike" cap="none" normalizeH="0" baseline="0" smtClean="0">
            <a:ln>
              <a:noFill/>
            </a:ln>
            <a:solidFill>
              <a:schemeClr val="bg2"/>
            </a:solidFill>
            <a:effectLst/>
            <a:latin typeface="Arial" charset="0"/>
            <a:cs typeface="Arial" charset="0"/>
          </a:defRPr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="horz" wrap="square" lIns="63500" tIns="0" rIns="64800" bIns="0" numCol="1" anchor="t" anchorCtr="0" compatLnSpc="1">
        <a:prstTxWarp prst="textNoShape">
          <a:avLst/>
        </a:prstTxWarp>
      </a:bodyPr>
      <a:lstStyle>
        <a:defPPr marL="0" marR="0" indent="0" algn="l" defTabSz="914400" rtl="0" eaLnBrk="1" fontAlgn="base" latinLnBrk="0" hangingPunct="1">
          <a:lnSpc>
            <a:spcPct val="100000"/>
          </a:lnSpc>
          <a:spcBef>
            <a:spcPct val="20000"/>
          </a:spcBef>
          <a:spcAft>
            <a:spcPct val="20000"/>
          </a:spcAft>
          <a:buClrTx/>
          <a:buSzPct val="90000"/>
          <a:buFontTx/>
          <a:buNone/>
          <a:tabLst/>
          <a:defRPr kumimoji="0" lang="en-GB" sz="2000" b="0" i="0" u="none" strike="noStrike" cap="none" normalizeH="0" baseline="0" smtClean="0">
            <a:ln>
              <a:noFill/>
            </a:ln>
            <a:solidFill>
              <a:schemeClr val="bg2"/>
            </a:solidFill>
            <a:effectLst/>
            <a:latin typeface="Arial" charset="0"/>
            <a:cs typeface="Arial" charset="0"/>
          </a:defRPr>
        </a:defPPr>
      </a:lst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workbookViewId="0"/>
  </sheetViews>
  <sheetFormatPr defaultRowHeight="12.75"/>
  <cols>
    <col min="1" max="1" width="46.5703125" customWidth="1"/>
    <col min="2" max="2" width="16.42578125" bestFit="1" customWidth="1"/>
    <col min="3" max="3" width="17.28515625" customWidth="1"/>
    <col min="4" max="4" width="14" customWidth="1"/>
    <col min="5" max="5" width="14.140625" customWidth="1"/>
  </cols>
  <sheetData>
    <row r="1" spans="1:5" ht="18">
      <c r="A1" s="1" t="s">
        <v>10</v>
      </c>
    </row>
    <row r="4" spans="1:5" ht="54">
      <c r="A4" s="6"/>
      <c r="B4" s="7" t="s">
        <v>37</v>
      </c>
      <c r="C4" s="7" t="s">
        <v>38</v>
      </c>
      <c r="D4" s="7" t="s">
        <v>0</v>
      </c>
      <c r="E4" s="7" t="s">
        <v>1</v>
      </c>
    </row>
    <row r="5" spans="1:5" ht="18">
      <c r="A5" s="6"/>
      <c r="B5" s="8"/>
      <c r="C5" s="8"/>
      <c r="D5" s="9"/>
      <c r="E5" s="6"/>
    </row>
    <row r="6" spans="1:5" ht="18">
      <c r="A6" s="10" t="s">
        <v>11</v>
      </c>
      <c r="B6" s="11">
        <v>250.45</v>
      </c>
      <c r="C6" s="11">
        <v>100.13</v>
      </c>
      <c r="D6" s="12">
        <f>+B6-C6</f>
        <v>150.32</v>
      </c>
      <c r="E6" s="13">
        <f>+D6/C6</f>
        <v>1.5012483771097573</v>
      </c>
    </row>
    <row r="7" spans="1:5" ht="18">
      <c r="A7" s="2"/>
      <c r="B7" s="19" t="s">
        <v>4</v>
      </c>
      <c r="C7" s="19" t="s">
        <v>5</v>
      </c>
      <c r="D7" s="20" t="s">
        <v>3</v>
      </c>
      <c r="E7" s="21" t="s">
        <v>3</v>
      </c>
    </row>
    <row r="8" spans="1:5" ht="18">
      <c r="A8" s="2"/>
      <c r="B8" s="3"/>
      <c r="C8" s="3"/>
      <c r="D8" s="4"/>
      <c r="E8" s="2"/>
    </row>
    <row r="9" spans="1:5" ht="54">
      <c r="A9" s="14" t="s">
        <v>2</v>
      </c>
      <c r="B9" s="7" t="s">
        <v>37</v>
      </c>
      <c r="C9" s="7" t="s">
        <v>38</v>
      </c>
      <c r="D9" s="7" t="s">
        <v>0</v>
      </c>
      <c r="E9" s="7" t="s">
        <v>1</v>
      </c>
    </row>
    <row r="10" spans="1:5" ht="18">
      <c r="A10" s="6" t="s">
        <v>12</v>
      </c>
      <c r="B10" s="15">
        <v>150</v>
      </c>
      <c r="C10" s="15">
        <v>85</v>
      </c>
      <c r="D10" s="16">
        <f>+B10-C10</f>
        <v>65</v>
      </c>
      <c r="E10" s="17">
        <f>+D10/C10</f>
        <v>0.76470588235294112</v>
      </c>
    </row>
    <row r="11" spans="1:5" ht="18">
      <c r="A11" s="6" t="s">
        <v>13</v>
      </c>
      <c r="B11" s="15">
        <v>90</v>
      </c>
      <c r="C11" s="15">
        <v>15</v>
      </c>
      <c r="D11" s="16">
        <f t="shared" ref="D11:D14" si="0">+B11-C11</f>
        <v>75</v>
      </c>
      <c r="E11" s="17">
        <f t="shared" ref="E11:E14" si="1">+D11/C11</f>
        <v>5</v>
      </c>
    </row>
    <row r="12" spans="1:5" ht="18">
      <c r="A12" s="6" t="s">
        <v>14</v>
      </c>
      <c r="B12" s="15">
        <v>20.45</v>
      </c>
      <c r="C12" s="15">
        <v>2.13</v>
      </c>
      <c r="D12" s="16">
        <f t="shared" si="0"/>
        <v>18.32</v>
      </c>
      <c r="E12" s="17">
        <f t="shared" si="1"/>
        <v>8.60093896713615</v>
      </c>
    </row>
    <row r="13" spans="1:5" ht="18">
      <c r="A13" s="6" t="s">
        <v>15</v>
      </c>
      <c r="B13" s="15">
        <v>-10</v>
      </c>
      <c r="C13" s="15">
        <v>-2</v>
      </c>
      <c r="D13" s="16">
        <f t="shared" si="0"/>
        <v>-8</v>
      </c>
      <c r="E13" s="17">
        <f t="shared" si="1"/>
        <v>4</v>
      </c>
    </row>
    <row r="14" spans="1:5" ht="18">
      <c r="A14" s="10" t="s">
        <v>11</v>
      </c>
      <c r="B14" s="11">
        <f>SUM(B10:B13)</f>
        <v>250.45</v>
      </c>
      <c r="C14" s="11">
        <f>SUM(C10:C13)</f>
        <v>100.13</v>
      </c>
      <c r="D14" s="18">
        <f t="shared" si="0"/>
        <v>150.32</v>
      </c>
      <c r="E14" s="13">
        <f t="shared" si="1"/>
        <v>1.5012483771097573</v>
      </c>
    </row>
    <row r="15" spans="1:5" ht="18">
      <c r="A15" s="2"/>
      <c r="B15" s="21" t="s">
        <v>3</v>
      </c>
      <c r="C15" s="21" t="s">
        <v>3</v>
      </c>
      <c r="D15" s="21" t="s">
        <v>3</v>
      </c>
      <c r="E15" s="21" t="s">
        <v>3</v>
      </c>
    </row>
    <row r="16" spans="1:5">
      <c r="B16" s="22">
        <f>+B6-B14</f>
        <v>0</v>
      </c>
    </row>
    <row r="17" spans="2:4" ht="18">
      <c r="B17" s="5" t="s">
        <v>6</v>
      </c>
      <c r="C17" s="2"/>
      <c r="D17" s="2"/>
    </row>
    <row r="18" spans="2:4" ht="18">
      <c r="B18" s="19" t="s">
        <v>4</v>
      </c>
      <c r="C18" s="2" t="s">
        <v>9</v>
      </c>
      <c r="D18" s="2"/>
    </row>
    <row r="19" spans="2:4" ht="18">
      <c r="B19" s="19" t="s">
        <v>5</v>
      </c>
      <c r="C19" s="2" t="s">
        <v>8</v>
      </c>
      <c r="D19" s="2"/>
    </row>
    <row r="20" spans="2:4" ht="18">
      <c r="B20" s="21" t="s">
        <v>3</v>
      </c>
      <c r="C20" s="2" t="s">
        <v>7</v>
      </c>
      <c r="D20" s="2"/>
    </row>
  </sheetData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tabSelected="1" topLeftCell="A21" workbookViewId="0">
      <selection activeCell="A39" sqref="A39"/>
    </sheetView>
  </sheetViews>
  <sheetFormatPr defaultRowHeight="12.75"/>
  <cols>
    <col min="1" max="1" width="70.85546875" bestFit="1" customWidth="1"/>
    <col min="2" max="2" width="18.42578125" customWidth="1"/>
    <col min="3" max="3" width="22.140625" customWidth="1"/>
    <col min="4" max="4" width="14.28515625" customWidth="1"/>
    <col min="5" max="5" width="14.5703125" customWidth="1"/>
  </cols>
  <sheetData>
    <row r="1" spans="1:5" ht="18">
      <c r="A1" s="1" t="s">
        <v>17</v>
      </c>
    </row>
    <row r="4" spans="1:5" ht="54">
      <c r="A4" s="6"/>
      <c r="B4" s="7" t="s">
        <v>37</v>
      </c>
      <c r="C4" s="7" t="s">
        <v>38</v>
      </c>
      <c r="D4" s="7" t="s">
        <v>0</v>
      </c>
      <c r="E4" s="7" t="s">
        <v>1</v>
      </c>
    </row>
    <row r="5" spans="1:5" ht="18">
      <c r="A5" s="6"/>
      <c r="B5" s="8"/>
      <c r="C5" s="8"/>
      <c r="D5" s="9"/>
      <c r="E5" s="6"/>
    </row>
    <row r="6" spans="1:5" ht="18">
      <c r="A6" s="6" t="s">
        <v>18</v>
      </c>
      <c r="B6" s="15">
        <v>240</v>
      </c>
      <c r="C6" s="15">
        <v>135</v>
      </c>
      <c r="D6" s="15">
        <f>+B6-C6</f>
        <v>105</v>
      </c>
      <c r="E6" s="17">
        <f>+D6/C6</f>
        <v>0.77777777777777779</v>
      </c>
    </row>
    <row r="7" spans="1:5" ht="18">
      <c r="A7" s="6" t="s">
        <v>19</v>
      </c>
      <c r="B7" s="15">
        <v>135</v>
      </c>
      <c r="C7" s="15">
        <v>129</v>
      </c>
      <c r="D7" s="15">
        <f t="shared" ref="D7:D8" si="0">+B7-C7</f>
        <v>6</v>
      </c>
      <c r="E7" s="17">
        <f t="shared" ref="E7:E8" si="1">+D7/C7</f>
        <v>4.6511627906976744E-2</v>
      </c>
    </row>
    <row r="8" spans="1:5" ht="18">
      <c r="A8" s="6" t="s">
        <v>20</v>
      </c>
      <c r="B8" s="15">
        <v>500</v>
      </c>
      <c r="C8" s="15">
        <v>350</v>
      </c>
      <c r="D8" s="15">
        <f t="shared" si="0"/>
        <v>150</v>
      </c>
      <c r="E8" s="17">
        <f t="shared" si="1"/>
        <v>0.42857142857142855</v>
      </c>
    </row>
    <row r="9" spans="1:5" ht="18">
      <c r="A9" s="10" t="s">
        <v>16</v>
      </c>
      <c r="B9" s="11">
        <f>SUM(B6:B8)</f>
        <v>875</v>
      </c>
      <c r="C9" s="11">
        <f>SUM(C6:C8)</f>
        <v>614</v>
      </c>
      <c r="D9" s="12">
        <f>+B9-C9</f>
        <v>261</v>
      </c>
      <c r="E9" s="13">
        <f>+D9/C9</f>
        <v>0.42508143322475572</v>
      </c>
    </row>
    <row r="10" spans="1:5" ht="18">
      <c r="A10" s="2"/>
      <c r="B10" s="19" t="s">
        <v>4</v>
      </c>
      <c r="C10" s="19" t="s">
        <v>5</v>
      </c>
      <c r="D10" s="20" t="s">
        <v>3</v>
      </c>
      <c r="E10" s="21" t="s">
        <v>3</v>
      </c>
    </row>
    <row r="11" spans="1:5" ht="18">
      <c r="A11" s="2"/>
      <c r="B11" s="3"/>
      <c r="C11" s="3"/>
      <c r="D11" s="4"/>
      <c r="E11" s="2"/>
    </row>
    <row r="12" spans="1:5" ht="75.75" customHeight="1">
      <c r="A12" s="14" t="s">
        <v>21</v>
      </c>
      <c r="B12" s="7" t="s">
        <v>37</v>
      </c>
      <c r="C12" s="7" t="s">
        <v>38</v>
      </c>
      <c r="D12" s="7" t="s">
        <v>0</v>
      </c>
      <c r="E12" s="7" t="s">
        <v>1</v>
      </c>
    </row>
    <row r="13" spans="1:5" ht="18">
      <c r="A13" s="6" t="s">
        <v>23</v>
      </c>
      <c r="B13" s="15">
        <v>80</v>
      </c>
      <c r="C13" s="15">
        <v>60</v>
      </c>
      <c r="D13" s="16">
        <f>+B13-C13</f>
        <v>20</v>
      </c>
      <c r="E13" s="17">
        <f>+D13/C13</f>
        <v>0.33333333333333331</v>
      </c>
    </row>
    <row r="14" spans="1:5" ht="18">
      <c r="A14" s="6" t="s">
        <v>24</v>
      </c>
      <c r="B14" s="15">
        <v>45</v>
      </c>
      <c r="C14" s="15">
        <v>30</v>
      </c>
      <c r="D14" s="16">
        <f t="shared" ref="D14:D17" si="2">+B14-C14</f>
        <v>15</v>
      </c>
      <c r="E14" s="17">
        <f t="shared" ref="E14:E17" si="3">+D14/C14</f>
        <v>0.5</v>
      </c>
    </row>
    <row r="15" spans="1:5" ht="18">
      <c r="A15" s="6" t="s">
        <v>25</v>
      </c>
      <c r="B15" s="15">
        <v>100</v>
      </c>
      <c r="C15" s="15">
        <v>35</v>
      </c>
      <c r="D15" s="16">
        <f t="shared" si="2"/>
        <v>65</v>
      </c>
      <c r="E15" s="17">
        <f t="shared" si="3"/>
        <v>1.8571428571428572</v>
      </c>
    </row>
    <row r="16" spans="1:5" ht="18">
      <c r="A16" s="6" t="s">
        <v>26</v>
      </c>
      <c r="B16" s="15">
        <v>15</v>
      </c>
      <c r="C16" s="15">
        <v>10</v>
      </c>
      <c r="D16" s="16">
        <f t="shared" si="2"/>
        <v>5</v>
      </c>
      <c r="E16" s="17">
        <f t="shared" si="3"/>
        <v>0.5</v>
      </c>
    </row>
    <row r="17" spans="1:5" ht="18">
      <c r="A17" s="10" t="s">
        <v>22</v>
      </c>
      <c r="B17" s="11">
        <f>SUM(B13:B16)</f>
        <v>240</v>
      </c>
      <c r="C17" s="11">
        <f>SUM(C13:C16)</f>
        <v>135</v>
      </c>
      <c r="D17" s="18">
        <f t="shared" si="2"/>
        <v>105</v>
      </c>
      <c r="E17" s="13">
        <f t="shared" si="3"/>
        <v>0.77777777777777779</v>
      </c>
    </row>
    <row r="18" spans="1:5" ht="18">
      <c r="A18" s="2"/>
      <c r="B18" s="21" t="s">
        <v>3</v>
      </c>
      <c r="C18" s="21" t="s">
        <v>3</v>
      </c>
      <c r="D18" s="21" t="s">
        <v>3</v>
      </c>
      <c r="E18" s="21" t="s">
        <v>3</v>
      </c>
    </row>
    <row r="19" spans="1:5" ht="18">
      <c r="A19" s="2"/>
      <c r="B19" s="21"/>
      <c r="C19" s="21"/>
      <c r="D19" s="21"/>
      <c r="E19" s="21"/>
    </row>
    <row r="20" spans="1:5" ht="54">
      <c r="A20" s="14" t="s">
        <v>27</v>
      </c>
      <c r="B20" s="7" t="s">
        <v>37</v>
      </c>
      <c r="C20" s="7" t="s">
        <v>38</v>
      </c>
      <c r="D20" s="7" t="s">
        <v>0</v>
      </c>
      <c r="E20" s="7" t="s">
        <v>1</v>
      </c>
    </row>
    <row r="21" spans="1:5" ht="18">
      <c r="A21" s="6" t="s">
        <v>28</v>
      </c>
      <c r="B21" s="15">
        <v>95</v>
      </c>
      <c r="C21" s="15">
        <v>90</v>
      </c>
      <c r="D21" s="16">
        <f>+B21-C21</f>
        <v>5</v>
      </c>
      <c r="E21" s="17">
        <f>+D21/C21</f>
        <v>5.5555555555555552E-2</v>
      </c>
    </row>
    <row r="22" spans="1:5" ht="18">
      <c r="A22" s="6" t="s">
        <v>29</v>
      </c>
      <c r="B22" s="15">
        <v>15</v>
      </c>
      <c r="C22" s="15">
        <v>16</v>
      </c>
      <c r="D22" s="16">
        <f t="shared" ref="D22:D25" si="4">+B22-C22</f>
        <v>-1</v>
      </c>
      <c r="E22" s="17">
        <f t="shared" ref="E22:E25" si="5">+D22/C22</f>
        <v>-6.25E-2</v>
      </c>
    </row>
    <row r="23" spans="1:5" ht="18">
      <c r="A23" s="6" t="s">
        <v>30</v>
      </c>
      <c r="B23" s="15">
        <v>20</v>
      </c>
      <c r="C23" s="15">
        <v>18</v>
      </c>
      <c r="D23" s="16">
        <f t="shared" si="4"/>
        <v>2</v>
      </c>
      <c r="E23" s="17">
        <f t="shared" si="5"/>
        <v>0.1111111111111111</v>
      </c>
    </row>
    <row r="24" spans="1:5" ht="18">
      <c r="A24" s="6" t="s">
        <v>31</v>
      </c>
      <c r="B24" s="15">
        <v>5</v>
      </c>
      <c r="C24" s="15">
        <v>5</v>
      </c>
      <c r="D24" s="16">
        <f t="shared" si="4"/>
        <v>0</v>
      </c>
      <c r="E24" s="17">
        <f t="shared" si="5"/>
        <v>0</v>
      </c>
    </row>
    <row r="25" spans="1:5" ht="18">
      <c r="A25" s="10" t="s">
        <v>40</v>
      </c>
      <c r="B25" s="11">
        <f>SUM(B21:B24)</f>
        <v>135</v>
      </c>
      <c r="C25" s="11">
        <f>SUM(C21:C24)</f>
        <v>129</v>
      </c>
      <c r="D25" s="18">
        <f t="shared" si="4"/>
        <v>6</v>
      </c>
      <c r="E25" s="13">
        <f t="shared" si="5"/>
        <v>4.6511627906976744E-2</v>
      </c>
    </row>
    <row r="26" spans="1:5" ht="18">
      <c r="A26" s="2"/>
      <c r="B26" s="21" t="s">
        <v>3</v>
      </c>
      <c r="C26" s="21" t="s">
        <v>3</v>
      </c>
      <c r="D26" s="21" t="s">
        <v>3</v>
      </c>
      <c r="E26" s="21" t="s">
        <v>3</v>
      </c>
    </row>
    <row r="27" spans="1:5" ht="18">
      <c r="A27" s="2"/>
      <c r="B27" s="21"/>
      <c r="C27" s="21"/>
      <c r="D27" s="21"/>
      <c r="E27" s="21"/>
    </row>
    <row r="28" spans="1:5" ht="54">
      <c r="A28" s="14" t="s">
        <v>32</v>
      </c>
      <c r="B28" s="7" t="s">
        <v>37</v>
      </c>
      <c r="C28" s="7" t="s">
        <v>38</v>
      </c>
      <c r="D28" s="7" t="s">
        <v>0</v>
      </c>
      <c r="E28" s="7" t="s">
        <v>1</v>
      </c>
    </row>
    <row r="29" spans="1:5" ht="18">
      <c r="A29" s="6" t="s">
        <v>33</v>
      </c>
      <c r="B29" s="15">
        <v>250</v>
      </c>
      <c r="C29" s="15">
        <v>200</v>
      </c>
      <c r="D29" s="16">
        <f>+B29-C29</f>
        <v>50</v>
      </c>
      <c r="E29" s="17">
        <f>+D29/C29</f>
        <v>0.25</v>
      </c>
    </row>
    <row r="30" spans="1:5" ht="18">
      <c r="A30" s="6" t="s">
        <v>34</v>
      </c>
      <c r="B30" s="15">
        <v>150</v>
      </c>
      <c r="C30" s="15">
        <v>80</v>
      </c>
      <c r="D30" s="16">
        <f t="shared" ref="D30:D33" si="6">+B30-C30</f>
        <v>70</v>
      </c>
      <c r="E30" s="17">
        <f t="shared" ref="E30:E33" si="7">+D30/C30</f>
        <v>0.875</v>
      </c>
    </row>
    <row r="31" spans="1:5" ht="18">
      <c r="A31" s="6" t="s">
        <v>35</v>
      </c>
      <c r="B31" s="15">
        <v>10</v>
      </c>
      <c r="C31" s="15">
        <v>5</v>
      </c>
      <c r="D31" s="16">
        <f t="shared" si="6"/>
        <v>5</v>
      </c>
      <c r="E31" s="17">
        <f t="shared" si="7"/>
        <v>1</v>
      </c>
    </row>
    <row r="32" spans="1:5" ht="18">
      <c r="A32" s="6" t="s">
        <v>36</v>
      </c>
      <c r="B32" s="15">
        <v>90</v>
      </c>
      <c r="C32" s="15">
        <v>65</v>
      </c>
      <c r="D32" s="16">
        <f t="shared" si="6"/>
        <v>25</v>
      </c>
      <c r="E32" s="17">
        <f t="shared" si="7"/>
        <v>0.38461538461538464</v>
      </c>
    </row>
    <row r="33" spans="1:5" ht="18">
      <c r="A33" s="10" t="s">
        <v>39</v>
      </c>
      <c r="B33" s="11">
        <f>SUM(B29:B32)</f>
        <v>500</v>
      </c>
      <c r="C33" s="11">
        <f>SUM(C29:C32)</f>
        <v>350</v>
      </c>
      <c r="D33" s="18">
        <f t="shared" si="6"/>
        <v>150</v>
      </c>
      <c r="E33" s="13">
        <f t="shared" si="7"/>
        <v>0.42857142857142855</v>
      </c>
    </row>
    <row r="34" spans="1:5" ht="18">
      <c r="A34" s="2"/>
      <c r="B34" s="21" t="s">
        <v>3</v>
      </c>
      <c r="C34" s="21" t="s">
        <v>3</v>
      </c>
      <c r="D34" s="21" t="s">
        <v>3</v>
      </c>
      <c r="E34" s="21" t="s">
        <v>3</v>
      </c>
    </row>
    <row r="35" spans="1:5" ht="18">
      <c r="A35" s="2"/>
      <c r="B35" s="21"/>
      <c r="C35" s="21"/>
      <c r="D35" s="21"/>
      <c r="E35" s="21"/>
    </row>
    <row r="36" spans="1:5">
      <c r="B36" s="22"/>
    </row>
    <row r="37" spans="1:5" ht="18">
      <c r="B37" s="5" t="s">
        <v>6</v>
      </c>
      <c r="C37" s="2"/>
      <c r="D37" s="2"/>
    </row>
    <row r="38" spans="1:5" ht="18">
      <c r="B38" s="19" t="s">
        <v>4</v>
      </c>
      <c r="C38" s="2" t="s">
        <v>9</v>
      </c>
      <c r="D38" s="2"/>
    </row>
    <row r="39" spans="1:5" ht="18">
      <c r="B39" s="19" t="s">
        <v>5</v>
      </c>
      <c r="C39" s="2" t="s">
        <v>8</v>
      </c>
      <c r="D39" s="2"/>
    </row>
    <row r="40" spans="1:5" ht="18">
      <c r="B40" s="21" t="s">
        <v>3</v>
      </c>
      <c r="C40" s="2" t="s">
        <v>7</v>
      </c>
      <c r="D40" s="2"/>
    </row>
  </sheetData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fornitori</vt:lpstr>
      <vt:lpstr>altri debiti</vt:lpstr>
    </vt:vector>
  </TitlesOfParts>
  <Company>PricewaterhouseCoopers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 Spa</dc:creator>
  <cp:lastModifiedBy>PriceWaterhouseCoopers Spa</cp:lastModifiedBy>
  <cp:lastPrinted>2010-10-12T08:53:57Z</cp:lastPrinted>
  <dcterms:created xsi:type="dcterms:W3CDTF">2009-01-23T10:19:39Z</dcterms:created>
  <dcterms:modified xsi:type="dcterms:W3CDTF">2010-10-12T09:02:35Z</dcterms:modified>
</cp:coreProperties>
</file>